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iadot-my.sharepoint.com/personal/robert_mitchell_iowadot_us/Documents/Projects/119)  Jones 124 PPCB/1)Changes needed for New Beam Stds with Revised Cambers That Came Out Oct.2024/"/>
    </mc:Choice>
  </mc:AlternateContent>
  <xr:revisionPtr revIDLastSave="5" documentId="8_{D6953F2B-A827-410A-B8A4-A9CC6D28A106}" xr6:coauthVersionLast="47" xr6:coauthVersionMax="47" xr10:uidLastSave="{EEFB5EA8-9357-4F4F-AA98-951F91DB35F1}"/>
  <bookViews>
    <workbookView xWindow="1950" yWindow="1950" windowWidth="24705" windowHeight="14040" xr2:uid="{C810F721-675D-4242-97DE-16611B270EF2}"/>
  </bookViews>
  <sheets>
    <sheet name="TODElev" sheetId="1" r:id="rId1"/>
  </sheets>
  <externalReferences>
    <externalReference r:id="rId2"/>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_xlnm.Print_Area" localSheetId="0">TODElev!$A$2:$AH$22</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mnop</author>
  </authors>
  <commentList>
    <comment ref="J3" authorId="0" shapeId="0" xr:uid="{45853D8E-F9F4-482C-B988-4CDE9EB05D4B}">
      <text>
        <r>
          <rPr>
            <sz val="9"/>
            <color indexed="81"/>
            <rFont val="Tahoma"/>
            <family val="2"/>
          </rPr>
          <t xml:space="preserve">This cell entry is only meant to affect the </t>
        </r>
        <r>
          <rPr>
            <b/>
            <sz val="9"/>
            <color indexed="81"/>
            <rFont val="Tahoma"/>
            <family val="2"/>
          </rPr>
          <t>display</t>
        </r>
        <r>
          <rPr>
            <sz val="9"/>
            <color indexed="81"/>
            <rFont val="Tahoma"/>
            <family val="2"/>
          </rPr>
          <t xml:space="preserve"> of TOS elevations in the table below. For example, if every elevation is greater than 1000 the user may choose to subtract 1000 in order to save space on the plan sheets. Naturally a note should be added under the table on the plans stating what was done. (Note that the practice just mentioned was more common when plans were manually drafted directly on the sheet.) The purpose of this cell entry is NOT to adjust TOS elevations. This cell entry only affects the display as mentioned -- it is not carried through to the Haunch sheets. Any adjustments to the actual elevations should be handled on the VC-Input and Geometry tabs.</t>
        </r>
      </text>
    </comment>
  </commentList>
</comments>
</file>

<file path=xl/sharedStrings.xml><?xml version="1.0" encoding="utf-8"?>
<sst xmlns="http://schemas.openxmlformats.org/spreadsheetml/2006/main" count="36" uniqueCount="36">
  <si>
    <t>Line #</t>
  </si>
  <si>
    <t>Elevation to Subtract =</t>
  </si>
  <si>
    <t>Click on button to copy table to new workbook.</t>
  </si>
  <si>
    <t>This may take a few</t>
  </si>
  <si>
    <t>Number of Decimal Places to Round To =</t>
  </si>
  <si>
    <t>Note: If you set J3 to something other than 0 then you</t>
  </si>
  <si>
    <t>moments to complete.</t>
  </si>
  <si>
    <t>Label for 1st Abutment Bearing (N, S, E, W) =</t>
  </si>
  <si>
    <t>should clearly note it in the new worbook.</t>
  </si>
  <si>
    <t>Click on button to update the table.</t>
  </si>
  <si>
    <t>TOP OF DECK ELEVATIONS</t>
  </si>
  <si>
    <t>LOCATION</t>
  </si>
  <si>
    <t>C.L. S. ABUT. BRG.</t>
  </si>
  <si>
    <t>C.L. N. ABUT. BRG.</t>
  </si>
  <si>
    <t>LINE 1</t>
  </si>
  <si>
    <t>LINE 2</t>
  </si>
  <si>
    <t>LINE 3</t>
  </si>
  <si>
    <t>LINE 4</t>
  </si>
  <si>
    <t>LINE 5</t>
  </si>
  <si>
    <t>LINE 6</t>
  </si>
  <si>
    <t>LINE 7</t>
  </si>
  <si>
    <t>LINE 8</t>
  </si>
  <si>
    <t>LINE 9</t>
  </si>
  <si>
    <t>LINE 10</t>
  </si>
  <si>
    <t>LINE 11</t>
  </si>
  <si>
    <t>LINE 12</t>
  </si>
  <si>
    <t>LINE 13</t>
  </si>
  <si>
    <t>WEST GUTTER LINE</t>
  </si>
  <si>
    <t>BEAM LINE A</t>
  </si>
  <si>
    <t>BEAM LINE B</t>
  </si>
  <si>
    <t>BEAM LINE C</t>
  </si>
  <si>
    <t>CL APPROACH RDWY</t>
  </si>
  <si>
    <t>BEAM LINE D</t>
  </si>
  <si>
    <t>BEAM LINE E</t>
  </si>
  <si>
    <t>BEAM LINE F</t>
  </si>
  <si>
    <t>EAST GUTTER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</si>
</sst>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8"/>
      <color indexed="10"/>
      <name val="Arial"/>
      <family val="2"/>
    </font>
    <font>
      <sz val="8"/>
      <name val="Arial"/>
      <family val="2"/>
    </font>
    <font>
      <b/>
      <sz val="10"/>
      <name val="Arial"/>
      <family val="2"/>
    </font>
    <font>
      <b/>
      <sz val="10"/>
      <color indexed="12"/>
      <name val="Arial"/>
      <family val="2"/>
    </font>
    <font>
      <b/>
      <sz val="8"/>
      <name val="Arial"/>
      <family val="2"/>
    </font>
    <font>
      <b/>
      <sz val="10"/>
      <color rgb="FFFF0000"/>
      <name val="Arial"/>
      <family val="2"/>
    </font>
    <font>
      <sz val="9"/>
      <color indexed="81"/>
      <name val="Tahoma"/>
      <family val="2"/>
    </font>
    <font>
      <b/>
      <sz val="9"/>
      <color indexed="81"/>
      <name val="Tahoma"/>
      <family val="2"/>
    </font>
  </fonts>
  <fills count="5">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4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2">
    <xf numFmtId="0" fontId="0" fillId="0" borderId="0" xfId="0"/>
    <xf numFmtId="0" fontId="1" fillId="2" borderId="0" xfId="0" applyFont="1" applyFill="1" applyAlignment="1">
      <alignment horizontal="left" vertical="top"/>
    </xf>
    <xf numFmtId="0" fontId="1" fillId="2" borderId="0" xfId="0" applyFont="1" applyFill="1" applyAlignment="1">
      <alignment vertical="top"/>
    </xf>
    <xf numFmtId="0" fontId="1" fillId="2" borderId="0" xfId="0" applyFont="1" applyFill="1" applyAlignment="1">
      <alignment horizontal="center" vertical="top"/>
    </xf>
    <xf numFmtId="0" fontId="2" fillId="0" borderId="0" xfId="0" applyFont="1" applyAlignment="1">
      <alignment vertical="top"/>
    </xf>
    <xf numFmtId="0" fontId="2" fillId="0" borderId="0" xfId="0" applyFont="1" applyAlignment="1">
      <alignment horizontal="left"/>
    </xf>
    <xf numFmtId="0" fontId="0" fillId="0" borderId="0" xfId="0" quotePrefix="1" applyAlignment="1">
      <alignment horizontal="right"/>
    </xf>
    <xf numFmtId="0" fontId="3" fillId="3" borderId="1" xfId="0" applyFont="1" applyFill="1" applyBorder="1"/>
    <xf numFmtId="0" fontId="0" fillId="3" borderId="2" xfId="0" applyFill="1" applyBorder="1"/>
    <xf numFmtId="0" fontId="4" fillId="4" borderId="3" xfId="0" applyFont="1" applyFill="1" applyBorder="1" applyAlignment="1">
      <alignment horizontal="center"/>
    </xf>
    <xf numFmtId="0" fontId="5" fillId="0" borderId="0" xfId="0" quotePrefix="1" applyFont="1"/>
    <xf numFmtId="0" fontId="5" fillId="0" borderId="0" xfId="0" applyFont="1"/>
    <xf numFmtId="0" fontId="3" fillId="3" borderId="4" xfId="0" applyFont="1" applyFill="1" applyBorder="1"/>
    <xf numFmtId="0" fontId="0" fillId="3" borderId="5" xfId="0" applyFill="1" applyBorder="1"/>
    <xf numFmtId="0" fontId="4" fillId="4" borderId="6" xfId="0" applyFont="1" applyFill="1" applyBorder="1" applyAlignment="1">
      <alignment horizontal="center"/>
    </xf>
    <xf numFmtId="0" fontId="3" fillId="3" borderId="7" xfId="0" applyFont="1" applyFill="1" applyBorder="1"/>
    <xf numFmtId="0" fontId="0" fillId="3" borderId="8" xfId="0" applyFill="1" applyBorder="1"/>
    <xf numFmtId="0" fontId="6" fillId="0" borderId="9" xfId="0" applyFont="1" applyBorder="1" applyAlignment="1">
      <alignment horizontal="center"/>
    </xf>
    <xf numFmtId="0" fontId="0" fillId="0" borderId="0" xfId="0" applyAlignment="1">
      <alignment horizontal="center" vertical="center"/>
    </xf>
    <xf numFmtId="0" fontId="0" fillId="0" borderId="3" xfId="0" applyBorder="1" applyAlignment="1">
      <alignment horizontal="center" vertical="center"/>
    </xf>
    <xf numFmtId="0" fontId="0" fillId="0" borderId="13" xfId="0" applyBorder="1" applyAlignment="1">
      <alignment horizontal="center" vertical="center" wrapText="1"/>
    </xf>
    <xf numFmtId="0" fontId="0" fillId="0" borderId="2"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2" fontId="0" fillId="0" borderId="13" xfId="0" applyNumberFormat="1" applyBorder="1" applyAlignment="1">
      <alignment horizontal="center" vertical="center"/>
    </xf>
    <xf numFmtId="2" fontId="0" fillId="0" borderId="14" xfId="0" applyNumberFormat="1" applyBorder="1" applyAlignment="1">
      <alignment horizontal="center" vertical="center"/>
    </xf>
    <xf numFmtId="2" fontId="0" fillId="0" borderId="0" xfId="0" applyNumberFormat="1" applyAlignment="1">
      <alignment horizontal="center" vertical="center"/>
    </xf>
    <xf numFmtId="0" fontId="0" fillId="0" borderId="19" xfId="0" applyBorder="1" applyAlignment="1">
      <alignment horizontal="center" vertical="center"/>
    </xf>
    <xf numFmtId="2" fontId="0" fillId="0" borderId="16" xfId="0" applyNumberFormat="1" applyBorder="1" applyAlignment="1">
      <alignment horizontal="center" vertical="center"/>
    </xf>
    <xf numFmtId="2" fontId="0" fillId="0" borderId="17" xfId="0" applyNumberFormat="1" applyBorder="1" applyAlignment="1">
      <alignment horizontal="center" vertical="center"/>
    </xf>
    <xf numFmtId="0" fontId="0" fillId="0" borderId="9" xfId="0" applyBorder="1" applyAlignment="1">
      <alignment horizontal="center" vertical="center"/>
    </xf>
    <xf numFmtId="2" fontId="0" fillId="0" borderId="20" xfId="0" applyNumberFormat="1" applyBorder="1" applyAlignment="1">
      <alignment horizontal="center" vertical="center"/>
    </xf>
    <xf numFmtId="2" fontId="0" fillId="0" borderId="21" xfId="0" applyNumberFormat="1" applyBorder="1" applyAlignment="1">
      <alignment horizontal="center" vertical="center"/>
    </xf>
    <xf numFmtId="0" fontId="5" fillId="0" borderId="0" xfId="0" applyFont="1" applyAlignment="1">
      <alignment horizontal="center" wrapText="1"/>
    </xf>
    <xf numFmtId="0" fontId="0" fillId="0" borderId="0" xfId="0" applyAlignment="1">
      <alignment horizont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161925</xdr:colOff>
          <xdr:row>2</xdr:row>
          <xdr:rowOff>95250</xdr:rowOff>
        </xdr:from>
        <xdr:to>
          <xdr:col>1</xdr:col>
          <xdr:colOff>857250</xdr:colOff>
          <xdr:row>5</xdr:row>
          <xdr:rowOff>28575</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2</xdr:row>
          <xdr:rowOff>47625</xdr:rowOff>
        </xdr:from>
        <xdr:to>
          <xdr:col>12</xdr:col>
          <xdr:colOff>504825</xdr:colOff>
          <xdr:row>4</xdr:row>
          <xdr:rowOff>152400</xdr:rowOff>
        </xdr:to>
        <xdr:sp macro="" textlink="">
          <xdr:nvSpPr>
            <xdr:cNvPr id="1026" name="CommandButton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161925</xdr:colOff>
      <xdr:row>2</xdr:row>
      <xdr:rowOff>95250</xdr:rowOff>
    </xdr:from>
    <xdr:to>
      <xdr:col>0</xdr:col>
      <xdr:colOff>225425</xdr:colOff>
      <xdr:row>3</xdr:row>
      <xdr:rowOff>35917</xdr:rowOff>
    </xdr:to>
    <xdr:sp macro="" textlink="">
      <xdr:nvSpPr>
        <xdr:cNvPr id="2" name="TextBox 1">
          <a:extLst>
            <a:ext uri="{FF2B5EF4-FFF2-40B4-BE49-F238E27FC236}">
              <a16:creationId xmlns:a16="http://schemas.microsoft.com/office/drawing/2014/main" id="{3B4CBD4F-C580-4165-A3B0-5C6DB9AF768C}"/>
            </a:ext>
          </a:extLst>
        </xdr:cNvPr>
        <xdr:cNvSpPr txBox="1"/>
      </xdr:nvSpPr>
      <xdr:spPr>
        <a:xfrm>
          <a:off x="161925" y="4286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X3AO</a:t>
          </a:r>
        </a:p>
      </xdr:txBody>
    </xdr:sp>
    <xdr:clientData/>
  </xdr:twoCellAnchor>
  <xdr:twoCellAnchor>
    <xdr:from>
      <xdr:col>11</xdr:col>
      <xdr:colOff>38100</xdr:colOff>
      <xdr:row>2</xdr:row>
      <xdr:rowOff>47625</xdr:rowOff>
    </xdr:from>
    <xdr:to>
      <xdr:col>11</xdr:col>
      <xdr:colOff>101600</xdr:colOff>
      <xdr:row>2</xdr:row>
      <xdr:rowOff>150217</xdr:rowOff>
    </xdr:to>
    <xdr:sp macro="" textlink="">
      <xdr:nvSpPr>
        <xdr:cNvPr id="3" name="TextBox 2">
          <a:extLst>
            <a:ext uri="{FF2B5EF4-FFF2-40B4-BE49-F238E27FC236}">
              <a16:creationId xmlns:a16="http://schemas.microsoft.com/office/drawing/2014/main" id="{F52DCFC1-4392-4802-9C50-98C6048B35B4}"/>
            </a:ext>
          </a:extLst>
        </xdr:cNvPr>
        <xdr:cNvSpPr txBox="1"/>
      </xdr:nvSpPr>
      <xdr:spPr>
        <a:xfrm>
          <a:off x="8382000" y="3810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X3AO</a:t>
          </a:r>
        </a:p>
      </xdr:txBody>
    </xdr:sp>
    <xdr:clientData/>
  </xdr:twoCellAnchor>
  <xdr:twoCellAnchor>
    <xdr:from>
      <xdr:col>0</xdr:col>
      <xdr:colOff>161925</xdr:colOff>
      <xdr:row>2</xdr:row>
      <xdr:rowOff>95250</xdr:rowOff>
    </xdr:from>
    <xdr:to>
      <xdr:col>0</xdr:col>
      <xdr:colOff>225425</xdr:colOff>
      <xdr:row>3</xdr:row>
      <xdr:rowOff>35917</xdr:rowOff>
    </xdr:to>
    <xdr:sp macro="" textlink="">
      <xdr:nvSpPr>
        <xdr:cNvPr id="4" name="TextBox 3">
          <a:extLst>
            <a:ext uri="{FF2B5EF4-FFF2-40B4-BE49-F238E27FC236}">
              <a16:creationId xmlns:a16="http://schemas.microsoft.com/office/drawing/2014/main" id="{9E65BB24-FFAF-4965-8D30-883B64B58C16}"/>
            </a:ext>
          </a:extLst>
        </xdr:cNvPr>
        <xdr:cNvSpPr txBox="1"/>
      </xdr:nvSpPr>
      <xdr:spPr>
        <a:xfrm>
          <a:off x="161925" y="42862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X3AO</a:t>
          </a:r>
        </a:p>
      </xdr:txBody>
    </xdr:sp>
    <xdr:clientData/>
  </xdr:twoCellAnchor>
  <xdr:twoCellAnchor>
    <xdr:from>
      <xdr:col>11</xdr:col>
      <xdr:colOff>38100</xdr:colOff>
      <xdr:row>2</xdr:row>
      <xdr:rowOff>47625</xdr:rowOff>
    </xdr:from>
    <xdr:to>
      <xdr:col>11</xdr:col>
      <xdr:colOff>101600</xdr:colOff>
      <xdr:row>2</xdr:row>
      <xdr:rowOff>150217</xdr:rowOff>
    </xdr:to>
    <xdr:sp macro="" textlink="">
      <xdr:nvSpPr>
        <xdr:cNvPr id="5" name="TextBox 4">
          <a:extLst>
            <a:ext uri="{FF2B5EF4-FFF2-40B4-BE49-F238E27FC236}">
              <a16:creationId xmlns:a16="http://schemas.microsoft.com/office/drawing/2014/main" id="{EAFEDDE0-2DD3-4CFF-97D9-4C2A2F485FA9}"/>
            </a:ext>
          </a:extLst>
        </xdr:cNvPr>
        <xdr:cNvSpPr txBox="1"/>
      </xdr:nvSpPr>
      <xdr:spPr>
        <a:xfrm>
          <a:off x="8382000" y="3810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X3AO</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adot-my.sharepoint.com/personal/robert_mitchell_iowadot_us/Documents/Projects/119)%20%20Jones%20124%20PPCB/1)Changes%20needed%20for%20New%20Beam%20Stds%20with%20Revised%20Cambers%20That%20Came%20Out%20Oct.2024/Elev%20and%20Haunch%20for%20PPCB_Jones%20124_%20For%20new%20cambers_Done%20thru%20Efiles%20.xlsb" TargetMode="External"/><Relationship Id="rId2" Type="http://schemas.microsoft.com/office/2019/04/relationships/externalLinkLongPath" Target="Elev%20and%20Haunch%20for%20PPCB_Jones%20124_%20For%20new%20cambers_Done%20thru%20Efiles%20.xlsb?EC7F08A7" TargetMode="External"/><Relationship Id="rId1" Type="http://schemas.openxmlformats.org/officeDocument/2006/relationships/externalLinkPath" Target="file:///\\EC7F08A7\Elev%20and%20Haunch%20for%20PPCB_Jones%20124_%20For%20new%20cambers_Done%20thru%20Efiles%20.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VC-Input"/>
      <sheetName val="XSectGeo"/>
      <sheetName val="SpanGeo"/>
      <sheetName val="TODElev"/>
      <sheetName val="Cmbr1"/>
      <sheetName val="BLHElv"/>
      <sheetName val="Haunch"/>
      <sheetName val="Description"/>
      <sheetName val="TODElvGrph"/>
      <sheetName val="Cmbr2"/>
      <sheetName val="HnchDgrm"/>
      <sheetName val="GrphHnchHelp"/>
      <sheetName val="GrphBmStHelp"/>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row r="3">
          <cell r="E3" t="str">
            <v>E</v>
          </cell>
        </row>
      </sheetData>
      <sheetData sheetId="1">
        <row r="39">
          <cell r="J39" t="str">
            <v>W</v>
          </cell>
        </row>
      </sheetData>
      <sheetData sheetId="2">
        <row r="16">
          <cell r="I16">
            <v>1</v>
          </cell>
        </row>
        <row r="19">
          <cell r="AL19" t="str">
            <v>A</v>
          </cell>
          <cell r="AO19" t="str">
            <v>BTC30</v>
          </cell>
          <cell r="AP19" t="str">
            <v>BTC30</v>
          </cell>
          <cell r="AQ19" t="str">
            <v>BTC30</v>
          </cell>
          <cell r="AR19" t="str">
            <v>BTC30</v>
          </cell>
          <cell r="AS19" t="str">
            <v>BTC30</v>
          </cell>
          <cell r="AT19" t="str">
            <v>BTC30</v>
          </cell>
          <cell r="AU19" t="str">
            <v>BTC30</v>
          </cell>
          <cell r="AV19" t="str">
            <v>BTC30</v>
          </cell>
          <cell r="AW19" t="str">
            <v>BTC30</v>
          </cell>
          <cell r="AX19" t="str">
            <v>BTC30</v>
          </cell>
        </row>
        <row r="20">
          <cell r="AL20" t="str">
            <v>B</v>
          </cell>
          <cell r="AO20" t="str">
            <v>BTC35</v>
          </cell>
          <cell r="AP20" t="str">
            <v>BTC35</v>
          </cell>
          <cell r="AQ20" t="str">
            <v>BTC35</v>
          </cell>
          <cell r="AR20" t="str">
            <v>BTC35</v>
          </cell>
          <cell r="AS20" t="str">
            <v>BTC35</v>
          </cell>
          <cell r="AT20" t="str">
            <v>BTC35</v>
          </cell>
          <cell r="AU20" t="str">
            <v>BTC35</v>
          </cell>
          <cell r="AV20" t="str">
            <v>BTC35</v>
          </cell>
          <cell r="AW20" t="str">
            <v>BTC35</v>
          </cell>
          <cell r="AX20" t="str">
            <v>BTC35</v>
          </cell>
        </row>
        <row r="21">
          <cell r="AL21" t="str">
            <v>C</v>
          </cell>
          <cell r="AO21" t="str">
            <v>BTC40</v>
          </cell>
          <cell r="AP21" t="str">
            <v>BTC40</v>
          </cell>
          <cell r="AQ21" t="str">
            <v>BTC40</v>
          </cell>
          <cell r="AR21" t="str">
            <v>BTC40</v>
          </cell>
          <cell r="AS21" t="str">
            <v>BTC40</v>
          </cell>
          <cell r="AT21" t="str">
            <v>BTC40</v>
          </cell>
          <cell r="AU21" t="str">
            <v>BTC40</v>
          </cell>
          <cell r="AV21" t="str">
            <v>BTC40</v>
          </cell>
          <cell r="AW21" t="str">
            <v>BTC40</v>
          </cell>
          <cell r="AX21" t="str">
            <v>BTC40</v>
          </cell>
        </row>
        <row r="22">
          <cell r="AL22" t="str">
            <v>D</v>
          </cell>
          <cell r="AO22" t="str">
            <v>BTC45</v>
          </cell>
          <cell r="AP22" t="str">
            <v>BTC45</v>
          </cell>
          <cell r="AQ22" t="str">
            <v>BTC45</v>
          </cell>
          <cell r="AR22" t="str">
            <v>BTC45</v>
          </cell>
          <cell r="AS22" t="str">
            <v>BTC45</v>
          </cell>
          <cell r="AT22" t="str">
            <v>BTC45</v>
          </cell>
          <cell r="AU22" t="str">
            <v>BTC45</v>
          </cell>
          <cell r="AV22" t="str">
            <v>BTC45</v>
          </cell>
          <cell r="AW22" t="str">
            <v>BTC45</v>
          </cell>
          <cell r="AX22" t="str">
            <v>BTC45</v>
          </cell>
        </row>
        <row r="23">
          <cell r="AL23" t="str">
            <v>BTB</v>
          </cell>
          <cell r="AO23" t="str">
            <v>BTC50</v>
          </cell>
          <cell r="AP23" t="str">
            <v>BTC50</v>
          </cell>
          <cell r="AQ23" t="str">
            <v>BTC50</v>
          </cell>
          <cell r="AR23" t="str">
            <v>BTC50</v>
          </cell>
          <cell r="AS23" t="str">
            <v>BTC50</v>
          </cell>
          <cell r="AT23" t="str">
            <v>BTC50</v>
          </cell>
          <cell r="AU23" t="str">
            <v>BTC50</v>
          </cell>
          <cell r="AV23" t="str">
            <v>BTC50</v>
          </cell>
          <cell r="AW23" t="str">
            <v>BTC50</v>
          </cell>
          <cell r="AX23" t="str">
            <v>BTC50</v>
          </cell>
        </row>
        <row r="24">
          <cell r="AL24" t="str">
            <v>BTC</v>
          </cell>
          <cell r="AO24" t="str">
            <v>BTC55</v>
          </cell>
          <cell r="AP24" t="str">
            <v>BTC55</v>
          </cell>
          <cell r="AQ24" t="str">
            <v>BTC55</v>
          </cell>
          <cell r="AR24" t="str">
            <v>BTC55</v>
          </cell>
          <cell r="AS24" t="str">
            <v>BTC55</v>
          </cell>
          <cell r="AT24" t="str">
            <v>BTC55</v>
          </cell>
          <cell r="AU24" t="str">
            <v>BTC55</v>
          </cell>
          <cell r="AV24" t="str">
            <v>BTC55</v>
          </cell>
          <cell r="AW24" t="str">
            <v>BTC55</v>
          </cell>
          <cell r="AX24" t="str">
            <v>BTC55</v>
          </cell>
        </row>
        <row r="25">
          <cell r="AL25" t="str">
            <v>BTD</v>
          </cell>
          <cell r="AO25" t="str">
            <v>BTC60</v>
          </cell>
          <cell r="AP25" t="str">
            <v>BTC60</v>
          </cell>
          <cell r="AQ25" t="str">
            <v>BTC60</v>
          </cell>
          <cell r="AR25" t="str">
            <v>BTC60</v>
          </cell>
          <cell r="AS25" t="str">
            <v>BTC60</v>
          </cell>
          <cell r="AT25" t="str">
            <v>BTC60</v>
          </cell>
          <cell r="AU25" t="str">
            <v>BTC60</v>
          </cell>
          <cell r="AV25" t="str">
            <v>BTC60</v>
          </cell>
          <cell r="AW25" t="str">
            <v>BTC60</v>
          </cell>
          <cell r="AX25" t="str">
            <v>BTC60</v>
          </cell>
        </row>
        <row r="26">
          <cell r="AL26" t="str">
            <v>BTE</v>
          </cell>
          <cell r="AO26" t="str">
            <v>BTC65</v>
          </cell>
          <cell r="AP26" t="str">
            <v>BTC65</v>
          </cell>
          <cell r="AQ26" t="str">
            <v>BTC65</v>
          </cell>
          <cell r="AR26" t="str">
            <v>BTC65</v>
          </cell>
          <cell r="AS26" t="str">
            <v>BTC65</v>
          </cell>
          <cell r="AT26" t="str">
            <v>BTC65</v>
          </cell>
          <cell r="AU26" t="str">
            <v>BTC65</v>
          </cell>
          <cell r="AV26" t="str">
            <v>BTC65</v>
          </cell>
          <cell r="AW26" t="str">
            <v>BTC65</v>
          </cell>
          <cell r="AX26" t="str">
            <v>BTC65</v>
          </cell>
        </row>
        <row r="27">
          <cell r="AO27" t="str">
            <v>BTC70</v>
          </cell>
          <cell r="AP27" t="str">
            <v>BTC70</v>
          </cell>
          <cell r="AQ27" t="str">
            <v>BTC70</v>
          </cell>
          <cell r="AR27" t="str">
            <v>BTC70</v>
          </cell>
          <cell r="AS27" t="str">
            <v>BTC70</v>
          </cell>
          <cell r="AT27" t="str">
            <v>BTC70</v>
          </cell>
          <cell r="AU27" t="str">
            <v>BTC70</v>
          </cell>
          <cell r="AV27" t="str">
            <v>BTC70</v>
          </cell>
          <cell r="AW27" t="str">
            <v>BTC70</v>
          </cell>
          <cell r="AX27" t="str">
            <v>BTC70</v>
          </cell>
        </row>
        <row r="28">
          <cell r="AO28" t="str">
            <v>BTC75</v>
          </cell>
          <cell r="AP28" t="str">
            <v>BTC75</v>
          </cell>
          <cell r="AQ28" t="str">
            <v>BTC75</v>
          </cell>
          <cell r="AR28" t="str">
            <v>BTC75</v>
          </cell>
          <cell r="AS28" t="str">
            <v>BTC75</v>
          </cell>
          <cell r="AT28" t="str">
            <v>BTC75</v>
          </cell>
          <cell r="AU28" t="str">
            <v>BTC75</v>
          </cell>
          <cell r="AV28" t="str">
            <v>BTC75</v>
          </cell>
          <cell r="AW28" t="str">
            <v>BTC75</v>
          </cell>
          <cell r="AX28" t="str">
            <v>BTC75</v>
          </cell>
        </row>
        <row r="29">
          <cell r="AO29" t="str">
            <v>BTC80</v>
          </cell>
          <cell r="AP29" t="str">
            <v>BTC80</v>
          </cell>
          <cell r="AQ29" t="str">
            <v>BTC80</v>
          </cell>
          <cell r="AR29" t="str">
            <v>BTC80</v>
          </cell>
          <cell r="AS29" t="str">
            <v>BTC80</v>
          </cell>
          <cell r="AT29" t="str">
            <v>BTC80</v>
          </cell>
          <cell r="AU29" t="str">
            <v>BTC80</v>
          </cell>
          <cell r="AV29" t="str">
            <v>BTC80</v>
          </cell>
          <cell r="AW29" t="str">
            <v>BTC80</v>
          </cell>
          <cell r="AX29" t="str">
            <v>BTC80</v>
          </cell>
        </row>
        <row r="30">
          <cell r="AO30" t="str">
            <v>BTC85</v>
          </cell>
          <cell r="AP30" t="str">
            <v>BTC85</v>
          </cell>
          <cell r="AQ30" t="str">
            <v>BTC85</v>
          </cell>
          <cell r="AR30" t="str">
            <v>BTC85</v>
          </cell>
          <cell r="AS30" t="str">
            <v>BTC85</v>
          </cell>
          <cell r="AT30" t="str">
            <v>BTC85</v>
          </cell>
          <cell r="AU30" t="str">
            <v>BTC85</v>
          </cell>
          <cell r="AV30" t="str">
            <v>BTC85</v>
          </cell>
          <cell r="AW30" t="str">
            <v>BTC85</v>
          </cell>
          <cell r="AX30" t="str">
            <v>BTC85</v>
          </cell>
        </row>
        <row r="31">
          <cell r="AO31" t="str">
            <v>BTC90</v>
          </cell>
          <cell r="AP31" t="str">
            <v>BTC90</v>
          </cell>
          <cell r="AQ31" t="str">
            <v>BTC90</v>
          </cell>
          <cell r="AR31" t="str">
            <v>BTC90</v>
          </cell>
          <cell r="AS31" t="str">
            <v>BTC90</v>
          </cell>
          <cell r="AT31" t="str">
            <v>BTC90</v>
          </cell>
          <cell r="AU31" t="str">
            <v>BTC90</v>
          </cell>
          <cell r="AV31" t="str">
            <v>BTC90</v>
          </cell>
          <cell r="AW31" t="str">
            <v>BTC90</v>
          </cell>
          <cell r="AX31" t="str">
            <v>BTC90</v>
          </cell>
        </row>
        <row r="32">
          <cell r="AO32" t="str">
            <v>BTC95</v>
          </cell>
          <cell r="AP32" t="str">
            <v>BTC95</v>
          </cell>
          <cell r="AQ32" t="str">
            <v>BTC95</v>
          </cell>
          <cell r="AR32" t="str">
            <v>BTC95</v>
          </cell>
          <cell r="AS32" t="str">
            <v>BTC95</v>
          </cell>
          <cell r="AT32" t="str">
            <v>BTC95</v>
          </cell>
          <cell r="AU32" t="str">
            <v>BTC95</v>
          </cell>
          <cell r="AV32" t="str">
            <v>BTC95</v>
          </cell>
          <cell r="AW32" t="str">
            <v>BTC95</v>
          </cell>
          <cell r="AX32" t="str">
            <v>BTC95</v>
          </cell>
        </row>
        <row r="33">
          <cell r="AO33" t="str">
            <v>BTC100</v>
          </cell>
          <cell r="AP33" t="str">
            <v>BTC100</v>
          </cell>
          <cell r="AQ33" t="str">
            <v>BTC100</v>
          </cell>
          <cell r="AR33" t="str">
            <v>BTC100</v>
          </cell>
          <cell r="AS33" t="str">
            <v>BTC100</v>
          </cell>
          <cell r="AT33" t="str">
            <v>BTC100</v>
          </cell>
          <cell r="AU33" t="str">
            <v>BTC100</v>
          </cell>
          <cell r="AV33" t="str">
            <v>BTC100</v>
          </cell>
          <cell r="AW33" t="str">
            <v>BTC100</v>
          </cell>
          <cell r="AX33" t="str">
            <v>BTC100</v>
          </cell>
        </row>
        <row r="34">
          <cell r="AO34" t="str">
            <v>BTC105</v>
          </cell>
          <cell r="AP34" t="str">
            <v>BTC105</v>
          </cell>
          <cell r="AQ34" t="str">
            <v>BTC105</v>
          </cell>
          <cell r="AR34" t="str">
            <v>BTC105</v>
          </cell>
          <cell r="AS34" t="str">
            <v>BTC105</v>
          </cell>
          <cell r="AT34" t="str">
            <v>BTC105</v>
          </cell>
          <cell r="AU34" t="str">
            <v>BTC105</v>
          </cell>
          <cell r="AV34" t="str">
            <v>BTC105</v>
          </cell>
          <cell r="AW34" t="str">
            <v>BTC105</v>
          </cell>
          <cell r="AX34" t="str">
            <v>BTC105</v>
          </cell>
        </row>
        <row r="35">
          <cell r="AO35" t="str">
            <v>BTC110</v>
          </cell>
          <cell r="AP35" t="str">
            <v>BTC110</v>
          </cell>
          <cell r="AQ35" t="str">
            <v>BTC110</v>
          </cell>
          <cell r="AR35" t="str">
            <v>BTC110</v>
          </cell>
          <cell r="AS35" t="str">
            <v>BTC110</v>
          </cell>
          <cell r="AT35" t="str">
            <v>BTC110</v>
          </cell>
          <cell r="AU35" t="str">
            <v>BTC110</v>
          </cell>
          <cell r="AV35" t="str">
            <v>BTC110</v>
          </cell>
          <cell r="AW35" t="str">
            <v>BTC110</v>
          </cell>
          <cell r="AX35" t="str">
            <v>BTC110</v>
          </cell>
        </row>
        <row r="36">
          <cell r="AO36" t="str">
            <v>BTC115</v>
          </cell>
          <cell r="AP36" t="str">
            <v>BTC115</v>
          </cell>
          <cell r="AQ36" t="str">
            <v>BTC115</v>
          </cell>
          <cell r="AR36" t="str">
            <v>BTC115</v>
          </cell>
          <cell r="AS36" t="str">
            <v>BTC115</v>
          </cell>
          <cell r="AT36" t="str">
            <v>BTC115</v>
          </cell>
          <cell r="AU36" t="str">
            <v>BTC115</v>
          </cell>
          <cell r="AV36" t="str">
            <v>BTC115</v>
          </cell>
          <cell r="AW36" t="str">
            <v>BTC115</v>
          </cell>
          <cell r="AX36" t="str">
            <v>BTC115</v>
          </cell>
        </row>
        <row r="37">
          <cell r="AO37" t="str">
            <v>BTC120</v>
          </cell>
          <cell r="AP37" t="str">
            <v>BTC120</v>
          </cell>
          <cell r="AQ37" t="str">
            <v>BTC120</v>
          </cell>
          <cell r="AR37" t="str">
            <v>BTC120</v>
          </cell>
          <cell r="AS37" t="str">
            <v>BTC120</v>
          </cell>
          <cell r="AT37" t="str">
            <v>BTC120</v>
          </cell>
          <cell r="AU37" t="str">
            <v>BTC120</v>
          </cell>
          <cell r="AV37" t="str">
            <v>BTC120</v>
          </cell>
          <cell r="AW37" t="str">
            <v>BTC120</v>
          </cell>
          <cell r="AX37" t="str">
            <v>BTC120</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3" refreshError="1"/>
      <sheetData sheetId="4">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71103-E68C-4629-A10D-02401601A23E}">
  <sheetPr codeName="Sheet3">
    <tabColor rgb="FF00FFFF"/>
    <pageSetUpPr fitToPage="1"/>
  </sheetPr>
  <dimension ref="A1:GV42"/>
  <sheetViews>
    <sheetView showGridLines="0" tabSelected="1" zoomScaleNormal="100" workbookViewId="0">
      <selection activeCell="I26" sqref="I26"/>
    </sheetView>
  </sheetViews>
  <sheetFormatPr defaultRowHeight="12.75" x14ac:dyDescent="0.2"/>
  <cols>
    <col min="1" max="1" width="6.140625" style="5" customWidth="1"/>
    <col min="2" max="2" width="13.85546875" customWidth="1"/>
    <col min="3" max="3" width="28.5703125" customWidth="1"/>
    <col min="4" max="26" width="9.5703125" bestFit="1" customWidth="1"/>
  </cols>
  <sheetData>
    <row r="1" spans="1:204" s="4" customFormat="1" ht="12.75" customHeight="1" x14ac:dyDescent="0.2">
      <c r="A1" s="1"/>
      <c r="B1" s="2"/>
      <c r="C1" s="3" t="s">
        <v>0</v>
      </c>
      <c r="D1" s="3">
        <v>1</v>
      </c>
      <c r="E1" s="3">
        <v>2</v>
      </c>
      <c r="F1" s="3">
        <v>3</v>
      </c>
      <c r="G1" s="3">
        <v>4</v>
      </c>
      <c r="H1" s="3">
        <v>5</v>
      </c>
      <c r="I1" s="3">
        <v>6</v>
      </c>
      <c r="J1" s="3">
        <v>7</v>
      </c>
      <c r="K1" s="3">
        <v>8</v>
      </c>
      <c r="L1" s="3">
        <v>9</v>
      </c>
      <c r="M1" s="3">
        <v>10</v>
      </c>
      <c r="N1" s="3">
        <v>11</v>
      </c>
      <c r="O1" s="3">
        <v>12</v>
      </c>
      <c r="P1" s="3">
        <v>13</v>
      </c>
      <c r="Q1" s="3">
        <v>14</v>
      </c>
      <c r="R1" s="3">
        <v>15</v>
      </c>
      <c r="S1" s="3">
        <v>16</v>
      </c>
      <c r="T1" s="3">
        <v>17</v>
      </c>
      <c r="U1" s="3">
        <v>18</v>
      </c>
      <c r="V1" s="3">
        <v>19</v>
      </c>
      <c r="W1" s="3">
        <v>20</v>
      </c>
      <c r="X1" s="3">
        <v>21</v>
      </c>
      <c r="Y1" s="3">
        <v>22</v>
      </c>
      <c r="Z1" s="3">
        <v>23</v>
      </c>
      <c r="AA1" s="3">
        <v>24</v>
      </c>
      <c r="AB1" s="3">
        <v>25</v>
      </c>
      <c r="AC1" s="3">
        <v>26</v>
      </c>
      <c r="AD1" s="3">
        <v>27</v>
      </c>
      <c r="AE1" s="3">
        <v>28</v>
      </c>
      <c r="AF1" s="3">
        <v>29</v>
      </c>
      <c r="AG1" s="3">
        <v>30</v>
      </c>
      <c r="AH1" s="3">
        <v>31</v>
      </c>
      <c r="AI1" s="3">
        <v>32</v>
      </c>
      <c r="AJ1" s="3">
        <v>33</v>
      </c>
      <c r="AK1" s="3">
        <v>34</v>
      </c>
      <c r="AL1" s="3">
        <v>35</v>
      </c>
      <c r="AM1" s="3">
        <v>36</v>
      </c>
      <c r="AN1" s="3">
        <v>37</v>
      </c>
      <c r="AO1" s="3">
        <v>38</v>
      </c>
      <c r="AP1" s="3">
        <v>39</v>
      </c>
      <c r="AQ1" s="3">
        <v>40</v>
      </c>
      <c r="AR1" s="3">
        <v>41</v>
      </c>
      <c r="AS1" s="3">
        <v>42</v>
      </c>
      <c r="AT1" s="3">
        <v>43</v>
      </c>
      <c r="AU1" s="3">
        <v>44</v>
      </c>
      <c r="AV1" s="3">
        <v>45</v>
      </c>
      <c r="AW1" s="3">
        <v>46</v>
      </c>
      <c r="AX1" s="3">
        <v>47</v>
      </c>
      <c r="AY1" s="3">
        <v>48</v>
      </c>
      <c r="AZ1" s="3">
        <v>49</v>
      </c>
      <c r="BA1" s="3">
        <v>50</v>
      </c>
      <c r="BB1" s="3">
        <v>51</v>
      </c>
      <c r="BC1" s="3">
        <v>52</v>
      </c>
      <c r="BD1" s="3">
        <v>53</v>
      </c>
      <c r="BE1" s="3">
        <v>54</v>
      </c>
      <c r="BF1" s="3">
        <v>55</v>
      </c>
      <c r="BG1" s="3">
        <v>56</v>
      </c>
      <c r="BH1" s="3">
        <v>57</v>
      </c>
      <c r="BI1" s="3">
        <v>58</v>
      </c>
      <c r="BJ1" s="3">
        <v>59</v>
      </c>
      <c r="BK1" s="3">
        <v>60</v>
      </c>
      <c r="BL1" s="3">
        <v>61</v>
      </c>
      <c r="BM1" s="3">
        <v>62</v>
      </c>
      <c r="BN1" s="3">
        <v>63</v>
      </c>
      <c r="BO1" s="3">
        <v>64</v>
      </c>
      <c r="BP1" s="3">
        <v>65</v>
      </c>
      <c r="BQ1" s="3">
        <v>66</v>
      </c>
      <c r="BR1" s="3">
        <v>67</v>
      </c>
      <c r="BS1" s="3">
        <v>68</v>
      </c>
      <c r="BT1" s="3">
        <v>69</v>
      </c>
      <c r="BU1" s="3">
        <v>70</v>
      </c>
      <c r="BV1" s="3">
        <v>71</v>
      </c>
      <c r="BW1" s="3">
        <v>72</v>
      </c>
      <c r="BX1" s="3">
        <v>73</v>
      </c>
      <c r="BY1" s="3">
        <v>74</v>
      </c>
      <c r="BZ1" s="3">
        <v>75</v>
      </c>
      <c r="CA1" s="3">
        <v>76</v>
      </c>
      <c r="CB1" s="3">
        <v>77</v>
      </c>
      <c r="CC1" s="3">
        <v>78</v>
      </c>
      <c r="CD1" s="3">
        <v>79</v>
      </c>
      <c r="CE1" s="3">
        <v>80</v>
      </c>
      <c r="CF1" s="3">
        <v>81</v>
      </c>
      <c r="CG1" s="3">
        <v>82</v>
      </c>
      <c r="CH1" s="3">
        <v>83</v>
      </c>
      <c r="CI1" s="3">
        <v>84</v>
      </c>
      <c r="CJ1" s="3">
        <v>85</v>
      </c>
      <c r="CK1" s="3">
        <v>86</v>
      </c>
      <c r="CL1" s="3">
        <v>87</v>
      </c>
      <c r="CM1" s="3">
        <v>88</v>
      </c>
      <c r="CN1" s="3">
        <v>89</v>
      </c>
      <c r="CO1" s="3">
        <v>90</v>
      </c>
      <c r="CP1" s="3">
        <v>91</v>
      </c>
      <c r="CQ1" s="3">
        <v>92</v>
      </c>
      <c r="CR1" s="3">
        <v>93</v>
      </c>
      <c r="CS1" s="3">
        <v>94</v>
      </c>
      <c r="CT1" s="3">
        <v>95</v>
      </c>
      <c r="CU1" s="3">
        <v>96</v>
      </c>
      <c r="CV1" s="3">
        <v>97</v>
      </c>
      <c r="CW1" s="3">
        <v>98</v>
      </c>
      <c r="CX1" s="3">
        <v>99</v>
      </c>
      <c r="CY1" s="3">
        <v>100</v>
      </c>
      <c r="CZ1" s="3">
        <v>101</v>
      </c>
      <c r="DA1" s="3">
        <v>102</v>
      </c>
      <c r="DB1" s="3">
        <v>103</v>
      </c>
      <c r="DC1" s="3">
        <v>104</v>
      </c>
      <c r="DD1" s="3">
        <v>105</v>
      </c>
      <c r="DE1" s="3">
        <v>106</v>
      </c>
      <c r="DF1" s="3">
        <v>107</v>
      </c>
      <c r="DG1" s="3">
        <v>108</v>
      </c>
      <c r="DH1" s="3">
        <v>109</v>
      </c>
      <c r="DI1" s="3">
        <v>110</v>
      </c>
      <c r="DJ1" s="3">
        <v>111</v>
      </c>
      <c r="DK1" s="3">
        <v>112</v>
      </c>
      <c r="DL1" s="3">
        <v>113</v>
      </c>
      <c r="DM1" s="3">
        <v>114</v>
      </c>
      <c r="DN1" s="3">
        <v>115</v>
      </c>
      <c r="DO1" s="3">
        <v>116</v>
      </c>
      <c r="DP1" s="3">
        <v>117</v>
      </c>
      <c r="DQ1" s="3">
        <v>118</v>
      </c>
      <c r="DR1" s="3">
        <v>119</v>
      </c>
      <c r="DS1" s="3">
        <v>120</v>
      </c>
      <c r="DT1" s="3">
        <v>121</v>
      </c>
      <c r="DU1" s="3">
        <v>122</v>
      </c>
      <c r="DV1" s="3">
        <v>123</v>
      </c>
      <c r="DW1" s="3">
        <v>124</v>
      </c>
      <c r="DX1" s="3">
        <v>125</v>
      </c>
      <c r="DY1" s="3">
        <v>126</v>
      </c>
      <c r="DZ1" s="3">
        <v>127</v>
      </c>
      <c r="EA1" s="3">
        <v>128</v>
      </c>
      <c r="EB1" s="3">
        <v>129</v>
      </c>
      <c r="EC1" s="3">
        <v>130</v>
      </c>
      <c r="ED1" s="3">
        <v>131</v>
      </c>
      <c r="EE1" s="3">
        <v>132</v>
      </c>
      <c r="EF1" s="3">
        <v>133</v>
      </c>
      <c r="EG1" s="3">
        <v>134</v>
      </c>
      <c r="EH1" s="3">
        <v>135</v>
      </c>
      <c r="EI1" s="3">
        <v>136</v>
      </c>
      <c r="EJ1" s="3">
        <v>137</v>
      </c>
      <c r="EK1" s="3">
        <v>138</v>
      </c>
      <c r="EL1" s="3">
        <v>139</v>
      </c>
      <c r="EM1" s="3">
        <v>140</v>
      </c>
      <c r="EN1" s="3">
        <v>141</v>
      </c>
      <c r="EO1" s="3">
        <v>142</v>
      </c>
      <c r="EP1" s="3">
        <v>143</v>
      </c>
      <c r="EQ1" s="3">
        <v>144</v>
      </c>
      <c r="ER1" s="3">
        <v>145</v>
      </c>
      <c r="ES1" s="3">
        <v>146</v>
      </c>
      <c r="ET1" s="3">
        <v>147</v>
      </c>
      <c r="EU1" s="3">
        <v>148</v>
      </c>
      <c r="EV1" s="3">
        <v>149</v>
      </c>
      <c r="EW1" s="3">
        <v>150</v>
      </c>
      <c r="EX1" s="3">
        <v>151</v>
      </c>
      <c r="EY1" s="3">
        <v>152</v>
      </c>
      <c r="EZ1" s="3">
        <v>153</v>
      </c>
      <c r="FA1" s="3">
        <v>154</v>
      </c>
      <c r="FB1" s="3">
        <v>155</v>
      </c>
      <c r="FC1" s="3">
        <v>156</v>
      </c>
      <c r="FD1" s="3">
        <v>157</v>
      </c>
      <c r="FE1" s="3">
        <v>158</v>
      </c>
      <c r="FF1" s="3">
        <v>159</v>
      </c>
      <c r="FG1" s="3">
        <v>160</v>
      </c>
      <c r="FH1" s="3">
        <v>161</v>
      </c>
      <c r="FI1" s="3">
        <v>162</v>
      </c>
      <c r="FJ1" s="3">
        <v>163</v>
      </c>
      <c r="FK1" s="3">
        <v>164</v>
      </c>
      <c r="FL1" s="3">
        <v>165</v>
      </c>
      <c r="FM1" s="3">
        <v>166</v>
      </c>
      <c r="FN1" s="3">
        <v>167</v>
      </c>
      <c r="FO1" s="3">
        <v>168</v>
      </c>
      <c r="FP1" s="3">
        <v>169</v>
      </c>
      <c r="FQ1" s="3">
        <v>170</v>
      </c>
      <c r="FR1" s="3">
        <v>171</v>
      </c>
      <c r="FS1" s="3">
        <v>172</v>
      </c>
      <c r="FT1" s="3">
        <v>173</v>
      </c>
      <c r="FU1" s="3">
        <v>174</v>
      </c>
      <c r="FV1" s="3">
        <v>175</v>
      </c>
      <c r="FW1" s="3">
        <v>176</v>
      </c>
      <c r="FX1" s="3">
        <v>177</v>
      </c>
      <c r="FY1" s="3">
        <v>178</v>
      </c>
      <c r="FZ1" s="3">
        <v>179</v>
      </c>
      <c r="GA1" s="3">
        <v>180</v>
      </c>
      <c r="GB1" s="3">
        <v>181</v>
      </c>
      <c r="GC1" s="3">
        <v>182</v>
      </c>
      <c r="GD1" s="3">
        <v>183</v>
      </c>
      <c r="GE1" s="3">
        <v>184</v>
      </c>
      <c r="GF1" s="3">
        <v>185</v>
      </c>
      <c r="GG1" s="3">
        <v>186</v>
      </c>
      <c r="GH1" s="3">
        <v>187</v>
      </c>
      <c r="GI1" s="3">
        <v>188</v>
      </c>
      <c r="GJ1" s="3">
        <v>189</v>
      </c>
      <c r="GK1" s="3">
        <v>190</v>
      </c>
      <c r="GL1" s="3">
        <v>191</v>
      </c>
      <c r="GM1" s="3">
        <v>192</v>
      </c>
      <c r="GN1" s="3">
        <v>193</v>
      </c>
      <c r="GO1" s="3">
        <v>194</v>
      </c>
      <c r="GP1" s="3">
        <v>195</v>
      </c>
      <c r="GQ1" s="3">
        <v>196</v>
      </c>
      <c r="GR1" s="3">
        <v>197</v>
      </c>
      <c r="GS1" s="3">
        <v>198</v>
      </c>
      <c r="GT1" s="3">
        <v>199</v>
      </c>
      <c r="GU1" s="3">
        <v>200</v>
      </c>
      <c r="GV1" s="3">
        <v>201</v>
      </c>
    </row>
    <row r="2" spans="1:204" ht="13.5" thickBot="1" x14ac:dyDescent="0.25"/>
    <row r="3" spans="1:204" x14ac:dyDescent="0.2">
      <c r="D3" s="6"/>
      <c r="E3" s="7" t="s">
        <v>1</v>
      </c>
      <c r="F3" s="8"/>
      <c r="G3" s="8"/>
      <c r="H3" s="8"/>
      <c r="I3" s="8"/>
      <c r="J3" s="9">
        <v>0</v>
      </c>
      <c r="K3" s="10"/>
      <c r="N3" s="11" t="s">
        <v>2</v>
      </c>
    </row>
    <row r="4" spans="1:204" x14ac:dyDescent="0.2">
      <c r="C4" s="11" t="s">
        <v>3</v>
      </c>
      <c r="E4" s="12" t="s">
        <v>4</v>
      </c>
      <c r="F4" s="13"/>
      <c r="G4" s="13"/>
      <c r="H4" s="13"/>
      <c r="I4" s="13"/>
      <c r="J4" s="14">
        <v>2</v>
      </c>
      <c r="K4" s="10"/>
      <c r="N4" s="11" t="s">
        <v>5</v>
      </c>
    </row>
    <row r="5" spans="1:204" ht="13.5" thickBot="1" x14ac:dyDescent="0.25">
      <c r="C5" s="11" t="s">
        <v>6</v>
      </c>
      <c r="E5" s="15" t="s">
        <v>7</v>
      </c>
      <c r="F5" s="16"/>
      <c r="G5" s="16"/>
      <c r="H5" s="16"/>
      <c r="I5" s="16"/>
      <c r="J5" s="17" t="str">
        <f>IF([1]XSectGeo!J39="W","S",IF([1]XSectGeo!J39="E","N",IF([1]XSectGeo!J39="S","E","W")))</f>
        <v>S</v>
      </c>
      <c r="K5" s="10"/>
      <c r="N5" s="11" t="s">
        <v>8</v>
      </c>
    </row>
    <row r="6" spans="1:204" x14ac:dyDescent="0.2">
      <c r="A6" s="37" t="s">
        <v>9</v>
      </c>
      <c r="B6" s="38"/>
      <c r="E6" s="10"/>
    </row>
    <row r="7" spans="1:204" x14ac:dyDescent="0.2">
      <c r="A7" s="38"/>
      <c r="B7" s="38"/>
      <c r="E7" s="10"/>
    </row>
    <row r="8" spans="1:204" ht="13.5" thickBot="1" x14ac:dyDescent="0.25"/>
    <row r="9" spans="1:204" ht="13.5" thickBot="1" x14ac:dyDescent="0.25">
      <c r="C9" s="39" t="s">
        <v>10</v>
      </c>
      <c r="D9" s="40"/>
      <c r="E9" s="40"/>
      <c r="F9" s="40"/>
      <c r="G9" s="40"/>
      <c r="H9" s="40"/>
      <c r="I9" s="40"/>
      <c r="J9" s="40"/>
      <c r="K9" s="40"/>
      <c r="L9" s="40"/>
      <c r="M9" s="40"/>
      <c r="N9" s="40"/>
      <c r="O9" s="40"/>
      <c r="P9" s="41"/>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row>
    <row r="10" spans="1:204" ht="41.25" customHeight="1" x14ac:dyDescent="0.2">
      <c r="C10" s="19" t="s">
        <v>11</v>
      </c>
      <c r="D10" s="20" t="s">
        <v>12</v>
      </c>
      <c r="E10" s="21"/>
      <c r="F10" s="21"/>
      <c r="G10" s="21"/>
      <c r="H10" s="21"/>
      <c r="I10" s="21"/>
      <c r="J10" s="21"/>
      <c r="K10" s="21"/>
      <c r="L10" s="21"/>
      <c r="M10" s="21"/>
      <c r="N10" s="21"/>
      <c r="O10" s="21"/>
      <c r="P10" s="22" t="s">
        <v>13</v>
      </c>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row>
    <row r="11" spans="1:204" ht="13.5" thickBot="1" x14ac:dyDescent="0.25">
      <c r="C11" s="24"/>
      <c r="D11" s="25" t="s">
        <v>14</v>
      </c>
      <c r="E11" s="25" t="s">
        <v>15</v>
      </c>
      <c r="F11" s="25" t="s">
        <v>16</v>
      </c>
      <c r="G11" s="25" t="s">
        <v>17</v>
      </c>
      <c r="H11" s="25" t="s">
        <v>18</v>
      </c>
      <c r="I11" s="25" t="s">
        <v>19</v>
      </c>
      <c r="J11" s="25" t="s">
        <v>20</v>
      </c>
      <c r="K11" s="25" t="s">
        <v>21</v>
      </c>
      <c r="L11" s="25" t="s">
        <v>22</v>
      </c>
      <c r="M11" s="25" t="s">
        <v>23</v>
      </c>
      <c r="N11" s="25" t="s">
        <v>24</v>
      </c>
      <c r="O11" s="25" t="s">
        <v>25</v>
      </c>
      <c r="P11" s="26" t="s">
        <v>26</v>
      </c>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row>
    <row r="12" spans="1:204" x14ac:dyDescent="0.2">
      <c r="C12" s="27" t="s">
        <v>27</v>
      </c>
      <c r="D12" s="28">
        <v>849.35761565386542</v>
      </c>
      <c r="E12" s="28">
        <v>849.33221565386543</v>
      </c>
      <c r="F12" s="28">
        <v>849.30681565386544</v>
      </c>
      <c r="G12" s="28">
        <v>849.28141565386545</v>
      </c>
      <c r="H12" s="28">
        <v>849.25601565386546</v>
      </c>
      <c r="I12" s="28">
        <v>849.23061565386536</v>
      </c>
      <c r="J12" s="28">
        <v>849.20521565386537</v>
      </c>
      <c r="K12" s="28">
        <v>849.17981565386538</v>
      </c>
      <c r="L12" s="28">
        <v>849.15441565386539</v>
      </c>
      <c r="M12" s="28">
        <v>849.12901565386539</v>
      </c>
      <c r="N12" s="28">
        <v>849.1036156538654</v>
      </c>
      <c r="O12" s="28">
        <v>849.07821565386541</v>
      </c>
      <c r="P12" s="29">
        <v>849.05281565386542</v>
      </c>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row>
    <row r="13" spans="1:204" x14ac:dyDescent="0.2">
      <c r="C13" s="31" t="s">
        <v>28</v>
      </c>
      <c r="D13" s="32">
        <v>849.39209908910254</v>
      </c>
      <c r="E13" s="32">
        <v>849.36669908910255</v>
      </c>
      <c r="F13" s="32">
        <v>849.34129908910256</v>
      </c>
      <c r="G13" s="32">
        <v>849.31589908910257</v>
      </c>
      <c r="H13" s="32">
        <v>849.29049908910258</v>
      </c>
      <c r="I13" s="32">
        <v>849.26509908910259</v>
      </c>
      <c r="J13" s="32">
        <v>849.2396990891026</v>
      </c>
      <c r="K13" s="32">
        <v>849.2142990891025</v>
      </c>
      <c r="L13" s="32">
        <v>849.18889908910251</v>
      </c>
      <c r="M13" s="32">
        <v>849.16349908910252</v>
      </c>
      <c r="N13" s="32">
        <v>849.13809908910252</v>
      </c>
      <c r="O13" s="32">
        <v>849.11269908910253</v>
      </c>
      <c r="P13" s="33">
        <v>849.08729908910254</v>
      </c>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row>
    <row r="14" spans="1:204" x14ac:dyDescent="0.2">
      <c r="C14" s="31" t="s">
        <v>29</v>
      </c>
      <c r="D14" s="32">
        <v>849.53028891646238</v>
      </c>
      <c r="E14" s="32">
        <v>849.50488891646239</v>
      </c>
      <c r="F14" s="32">
        <v>849.4794889164624</v>
      </c>
      <c r="G14" s="32">
        <v>849.45408891646241</v>
      </c>
      <c r="H14" s="32">
        <v>849.42868891646242</v>
      </c>
      <c r="I14" s="32">
        <v>849.40328891646243</v>
      </c>
      <c r="J14" s="32">
        <v>849.37788891646233</v>
      </c>
      <c r="K14" s="32">
        <v>849.35248891646233</v>
      </c>
      <c r="L14" s="32">
        <v>849.32708891646234</v>
      </c>
      <c r="M14" s="32">
        <v>849.30168891646235</v>
      </c>
      <c r="N14" s="32">
        <v>849.27628891646236</v>
      </c>
      <c r="O14" s="32">
        <v>849.25088891646237</v>
      </c>
      <c r="P14" s="33">
        <v>849.22548891646238</v>
      </c>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row>
    <row r="15" spans="1:204" x14ac:dyDescent="0.2">
      <c r="C15" s="31" t="s">
        <v>30</v>
      </c>
      <c r="D15" s="32">
        <v>849.6685787438222</v>
      </c>
      <c r="E15" s="32">
        <v>849.64317874382209</v>
      </c>
      <c r="F15" s="32">
        <v>849.6177787438221</v>
      </c>
      <c r="G15" s="32">
        <v>849.59237874382211</v>
      </c>
      <c r="H15" s="32">
        <v>849.56697874382212</v>
      </c>
      <c r="I15" s="32">
        <v>849.54157874382213</v>
      </c>
      <c r="J15" s="32">
        <v>849.51617874382214</v>
      </c>
      <c r="K15" s="32">
        <v>849.49077874382215</v>
      </c>
      <c r="L15" s="32">
        <v>849.46537874382216</v>
      </c>
      <c r="M15" s="32">
        <v>849.43997874382217</v>
      </c>
      <c r="N15" s="32">
        <v>849.41457874382218</v>
      </c>
      <c r="O15" s="32">
        <v>849.38917874382219</v>
      </c>
      <c r="P15" s="33">
        <v>849.36377874382219</v>
      </c>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row>
    <row r="16" spans="1:204" x14ac:dyDescent="0.2">
      <c r="C16" s="31" t="s">
        <v>31</v>
      </c>
      <c r="D16" s="32">
        <v>849.74596940000004</v>
      </c>
      <c r="E16" s="32">
        <v>849.72056940000004</v>
      </c>
      <c r="F16" s="32">
        <v>849.69516940000005</v>
      </c>
      <c r="G16" s="32">
        <v>849.66976940000006</v>
      </c>
      <c r="H16" s="32">
        <v>849.64436940000007</v>
      </c>
      <c r="I16" s="32">
        <v>849.61896940000008</v>
      </c>
      <c r="J16" s="32">
        <v>849.59356940000009</v>
      </c>
      <c r="K16" s="32">
        <v>849.5681694000001</v>
      </c>
      <c r="L16" s="32">
        <v>849.54276940000011</v>
      </c>
      <c r="M16" s="32">
        <v>849.51736940000001</v>
      </c>
      <c r="N16" s="32">
        <v>849.49196940000002</v>
      </c>
      <c r="O16" s="32">
        <v>849.46656940000003</v>
      </c>
      <c r="P16" s="33">
        <v>849.44116940000004</v>
      </c>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row>
    <row r="17" spans="3:204" x14ac:dyDescent="0.2">
      <c r="C17" s="31" t="s">
        <v>32</v>
      </c>
      <c r="D17" s="32">
        <v>849.73386846597168</v>
      </c>
      <c r="E17" s="32">
        <v>849.70846846597169</v>
      </c>
      <c r="F17" s="32">
        <v>849.6830684659717</v>
      </c>
      <c r="G17" s="32">
        <v>849.65766846597171</v>
      </c>
      <c r="H17" s="32">
        <v>849.63226846597172</v>
      </c>
      <c r="I17" s="32">
        <v>849.60686846597173</v>
      </c>
      <c r="J17" s="32">
        <v>849.58146846597162</v>
      </c>
      <c r="K17" s="32">
        <v>849.55606846597163</v>
      </c>
      <c r="L17" s="32">
        <v>849.53066846597164</v>
      </c>
      <c r="M17" s="32">
        <v>849.50526846597165</v>
      </c>
      <c r="N17" s="32">
        <v>849.47986846597166</v>
      </c>
      <c r="O17" s="32">
        <v>849.45446846597167</v>
      </c>
      <c r="P17" s="33">
        <v>849.42906846597168</v>
      </c>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row>
    <row r="18" spans="3:204" x14ac:dyDescent="0.2">
      <c r="C18" s="31" t="s">
        <v>33</v>
      </c>
      <c r="D18" s="32">
        <v>849.59085829333139</v>
      </c>
      <c r="E18" s="32">
        <v>849.5654582933314</v>
      </c>
      <c r="F18" s="32">
        <v>849.54005829333141</v>
      </c>
      <c r="G18" s="32">
        <v>849.51465829333142</v>
      </c>
      <c r="H18" s="32">
        <v>849.48925829333143</v>
      </c>
      <c r="I18" s="32">
        <v>849.46385829333144</v>
      </c>
      <c r="J18" s="32">
        <v>849.43845829333145</v>
      </c>
      <c r="K18" s="32">
        <v>849.41305829333146</v>
      </c>
      <c r="L18" s="32">
        <v>849.38765829333147</v>
      </c>
      <c r="M18" s="32">
        <v>849.36225829333148</v>
      </c>
      <c r="N18" s="32">
        <v>849.33685829333149</v>
      </c>
      <c r="O18" s="32">
        <v>849.3114582933315</v>
      </c>
      <c r="P18" s="33">
        <v>849.28605829333139</v>
      </c>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row>
    <row r="19" spans="3:204" x14ac:dyDescent="0.2">
      <c r="C19" s="31" t="s">
        <v>34</v>
      </c>
      <c r="D19" s="32">
        <v>849.43734808597185</v>
      </c>
      <c r="E19" s="32">
        <v>849.41194808597186</v>
      </c>
      <c r="F19" s="32">
        <v>849.38654808597187</v>
      </c>
      <c r="G19" s="32">
        <v>849.36114808597188</v>
      </c>
      <c r="H19" s="32">
        <v>849.33574808597189</v>
      </c>
      <c r="I19" s="32">
        <v>849.3103480859719</v>
      </c>
      <c r="J19" s="32">
        <v>849.28494808597191</v>
      </c>
      <c r="K19" s="32">
        <v>849.25954808597191</v>
      </c>
      <c r="L19" s="32">
        <v>849.23414808597192</v>
      </c>
      <c r="M19" s="32">
        <v>849.20874808597193</v>
      </c>
      <c r="N19" s="32">
        <v>849.18334808597194</v>
      </c>
      <c r="O19" s="32">
        <v>849.15794808597184</v>
      </c>
      <c r="P19" s="33">
        <v>849.13254808597185</v>
      </c>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row>
    <row r="20" spans="3:204" ht="13.5" thickBot="1" x14ac:dyDescent="0.25">
      <c r="C20" s="34" t="s">
        <v>35</v>
      </c>
      <c r="D20" s="35">
        <v>849.39373155592841</v>
      </c>
      <c r="E20" s="35">
        <v>849.36833155592831</v>
      </c>
      <c r="F20" s="35">
        <v>849.34293155592832</v>
      </c>
      <c r="G20" s="35">
        <v>849.31753155592833</v>
      </c>
      <c r="H20" s="35">
        <v>849.29213155592834</v>
      </c>
      <c r="I20" s="35">
        <v>849.26673155592835</v>
      </c>
      <c r="J20" s="35">
        <v>849.24133155592835</v>
      </c>
      <c r="K20" s="35">
        <v>849.21593155592836</v>
      </c>
      <c r="L20" s="35">
        <v>849.19053155592837</v>
      </c>
      <c r="M20" s="35">
        <v>849.16513155592838</v>
      </c>
      <c r="N20" s="35">
        <v>849.13973155592839</v>
      </c>
      <c r="O20" s="35">
        <v>849.1143315559284</v>
      </c>
      <c r="P20" s="36">
        <v>849.08893155592841</v>
      </c>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row>
    <row r="21" spans="3:204" x14ac:dyDescent="0.2">
      <c r="C21" s="18"/>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row>
    <row r="22" spans="3:204" x14ac:dyDescent="0.2">
      <c r="C22" s="18"/>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row>
    <row r="23" spans="3:204" x14ac:dyDescent="0.2">
      <c r="C23" s="18"/>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row>
    <row r="24" spans="3:204" x14ac:dyDescent="0.2">
      <c r="C24" s="18"/>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row>
    <row r="25" spans="3:204" x14ac:dyDescent="0.2">
      <c r="C25" s="18"/>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row>
    <row r="26" spans="3:204" x14ac:dyDescent="0.2">
      <c r="C26" s="18"/>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row>
    <row r="27" spans="3:204" x14ac:dyDescent="0.2">
      <c r="C27" s="18"/>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row>
    <row r="28" spans="3:204" x14ac:dyDescent="0.2">
      <c r="C28" s="18"/>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row>
    <row r="29" spans="3:204" x14ac:dyDescent="0.2">
      <c r="C29" s="18"/>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row>
    <row r="30" spans="3:204" x14ac:dyDescent="0.2">
      <c r="C30" s="18"/>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row>
    <row r="31" spans="3:204" x14ac:dyDescent="0.2">
      <c r="C31" s="18"/>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row>
    <row r="32" spans="3:204" x14ac:dyDescent="0.2">
      <c r="C32" s="18"/>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row>
    <row r="33" spans="3:204" x14ac:dyDescent="0.2">
      <c r="C33" s="18"/>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row>
    <row r="34" spans="3:204" x14ac:dyDescent="0.2">
      <c r="C34" s="18"/>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row>
    <row r="35" spans="3:204" x14ac:dyDescent="0.2">
      <c r="C35" s="18"/>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row>
    <row r="36" spans="3:204" x14ac:dyDescent="0.2">
      <c r="C36" s="18"/>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row>
    <row r="37" spans="3:204" x14ac:dyDescent="0.2">
      <c r="C37" s="18"/>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row>
    <row r="38" spans="3:204" x14ac:dyDescent="0.2">
      <c r="C38" s="18"/>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row>
    <row r="39" spans="3:204" x14ac:dyDescent="0.2">
      <c r="C39" s="18"/>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row>
    <row r="40" spans="3:204" x14ac:dyDescent="0.2">
      <c r="C40" s="18"/>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row>
    <row r="41" spans="3:204" x14ac:dyDescent="0.2">
      <c r="C41" s="18"/>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row>
    <row r="42" spans="3:204" x14ac:dyDescent="0.2">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row>
  </sheetData>
  <mergeCells count="2">
    <mergeCell ref="A6:B7"/>
    <mergeCell ref="C9:P9"/>
  </mergeCells>
  <pageMargins left="0.75" right="0.75" top="1" bottom="1" header="0.5" footer="0.5"/>
  <pageSetup paperSize="3" scale="59" orientation="landscape" r:id="rId1"/>
  <headerFooter alignWithMargins="0"/>
  <colBreaks count="1" manualBreakCount="1">
    <brk id="33" max="1048575" man="1"/>
  </colBreaks>
  <drawing r:id="rId2"/>
  <legacyDrawing r:id="rId3"/>
  <controls>
    <mc:AlternateContent xmlns:mc="http://schemas.openxmlformats.org/markup-compatibility/2006">
      <mc:Choice Requires="x14">
        <control shapeId="1025" r:id="rId4" name="CommandButton1">
          <controlPr defaultSize="0" autoLine="0" autoPict="0" r:id="rId5">
            <anchor moveWithCells="1">
              <from>
                <xdr:col>0</xdr:col>
                <xdr:colOff>161925</xdr:colOff>
                <xdr:row>2</xdr:row>
                <xdr:rowOff>95250</xdr:rowOff>
              </from>
              <to>
                <xdr:col>1</xdr:col>
                <xdr:colOff>857250</xdr:colOff>
                <xdr:row>5</xdr:row>
                <xdr:rowOff>28575</xdr:rowOff>
              </to>
            </anchor>
          </controlPr>
        </control>
      </mc:Choice>
      <mc:Fallback>
        <control shapeId="1025" r:id="rId4" name="CommandButton1"/>
      </mc:Fallback>
    </mc:AlternateContent>
    <mc:AlternateContent xmlns:mc="http://schemas.openxmlformats.org/markup-compatibility/2006">
      <mc:Choice Requires="x14">
        <control shapeId="1026" r:id="rId6" name="CommandButton2">
          <controlPr defaultSize="0" autoLine="0" r:id="rId7">
            <anchor moveWithCells="1">
              <from>
                <xdr:col>11</xdr:col>
                <xdr:colOff>38100</xdr:colOff>
                <xdr:row>2</xdr:row>
                <xdr:rowOff>47625</xdr:rowOff>
              </from>
              <to>
                <xdr:col>12</xdr:col>
                <xdr:colOff>504825</xdr:colOff>
                <xdr:row>4</xdr:row>
                <xdr:rowOff>152400</xdr:rowOff>
              </to>
            </anchor>
          </controlPr>
        </control>
      </mc:Choice>
      <mc:Fallback>
        <control shapeId="1026" r:id="rId6" name="CommandButton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TODElev</vt:lpstr>
      <vt:lpstr>TODElev!Print_Area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Mitchell, Robert</dc:creator>
  <cp:lastModifiedBy>Mitchell, Robert</cp:lastModifiedBy>
  <dcterms:created xsi:type="dcterms:W3CDTF">2024-10-09T15:23:56Z</dcterms:created>
  <dcterms:modified xsi:type="dcterms:W3CDTF">2024-10-09T19:37:04Z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